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5345" windowHeight="3765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O22" i="2" l="1"/>
  <c r="M15" i="2"/>
  <c r="J17" i="2" l="1"/>
  <c r="T17" i="2" s="1"/>
  <c r="U22" i="2"/>
  <c r="U21" i="2"/>
  <c r="U18" i="2"/>
  <c r="U19" i="2"/>
  <c r="U20" i="2"/>
  <c r="U17" i="2"/>
  <c r="U16" i="2"/>
  <c r="U15" i="2"/>
  <c r="P17" i="2"/>
  <c r="S17" i="2" s="1"/>
  <c r="O21" i="2"/>
  <c r="T20" i="2"/>
  <c r="T19" i="2"/>
  <c r="T18" i="2"/>
  <c r="T16" i="2"/>
  <c r="T15" i="2"/>
  <c r="T13" i="2"/>
  <c r="S15" i="2"/>
  <c r="S19" i="2"/>
  <c r="S20" i="2"/>
  <c r="S18" i="2"/>
  <c r="S16" i="2"/>
  <c r="S14" i="2"/>
  <c r="U13" i="2"/>
  <c r="U12" i="2"/>
  <c r="U10" i="2"/>
  <c r="U11" i="2"/>
  <c r="U9" i="2"/>
  <c r="U7" i="2"/>
  <c r="U8" i="2"/>
  <c r="U6" i="2"/>
  <c r="T12" i="2"/>
  <c r="T11" i="2"/>
  <c r="T10" i="2"/>
  <c r="T9" i="2"/>
  <c r="T8" i="2"/>
  <c r="T7" i="2"/>
  <c r="T6" i="2"/>
  <c r="S6" i="2"/>
  <c r="S13" i="2"/>
  <c r="S11" i="2"/>
  <c r="S10" i="2"/>
  <c r="S9" i="2"/>
  <c r="S8" i="2"/>
  <c r="S7" i="2"/>
  <c r="O9" i="2"/>
  <c r="P9" i="2" l="1"/>
  <c r="H16" i="2" l="1"/>
  <c r="C16" i="2"/>
  <c r="P16" i="2"/>
  <c r="H17" i="2"/>
  <c r="F17" i="2"/>
  <c r="F15" i="2"/>
  <c r="P13" i="2"/>
  <c r="Q13" i="2"/>
  <c r="M9" i="2"/>
  <c r="H9" i="2"/>
  <c r="H13" i="2" s="1"/>
  <c r="C9" i="2"/>
  <c r="Q21" i="2" l="1"/>
  <c r="P21" i="2"/>
  <c r="N21" i="2"/>
  <c r="L21" i="2"/>
  <c r="J21" i="2"/>
  <c r="T21" i="2" s="1"/>
  <c r="G21" i="2"/>
  <c r="E21" i="2"/>
  <c r="D21" i="2"/>
  <c r="M20" i="2"/>
  <c r="H20" i="2"/>
  <c r="C20" i="2"/>
  <c r="K21" i="2"/>
  <c r="S21" i="2" s="1"/>
  <c r="M10" i="2"/>
  <c r="H10" i="2"/>
  <c r="P22" i="2" l="1"/>
  <c r="H11" i="2"/>
  <c r="M7" i="2" l="1"/>
  <c r="M6" i="2"/>
  <c r="M13" i="2" l="1"/>
  <c r="M17" i="2"/>
  <c r="M8" i="2"/>
  <c r="H15" i="2" l="1"/>
  <c r="F21" i="2"/>
  <c r="O13" i="2"/>
  <c r="N13" i="2"/>
  <c r="N22" i="2" s="1"/>
  <c r="F13" i="2"/>
  <c r="D13" i="2"/>
  <c r="E13" i="2"/>
  <c r="G13" i="2"/>
  <c r="C8" i="2"/>
  <c r="H8" i="2" s="1"/>
  <c r="C7" i="2"/>
  <c r="C6" i="2"/>
  <c r="C10" i="2"/>
  <c r="C11" i="2"/>
  <c r="C12" i="2"/>
  <c r="M16" i="2"/>
  <c r="M18" i="2"/>
  <c r="I18" i="2"/>
  <c r="H18" i="2"/>
  <c r="C18" i="2"/>
  <c r="I17" i="2"/>
  <c r="C17" i="2"/>
  <c r="M12" i="2"/>
  <c r="M11" i="2"/>
  <c r="L8" i="2"/>
  <c r="K8" i="2"/>
  <c r="J8" i="2"/>
  <c r="I8" i="2"/>
  <c r="L7" i="2"/>
  <c r="K7" i="2"/>
  <c r="J7" i="2"/>
  <c r="I7" i="2"/>
  <c r="H7" i="2" l="1"/>
  <c r="C13" i="2"/>
  <c r="D22" i="2"/>
  <c r="G22" i="2"/>
  <c r="E22" i="2"/>
  <c r="Q22" i="2"/>
  <c r="C15" i="2"/>
  <c r="F22" i="2" l="1"/>
  <c r="M19" i="2"/>
  <c r="M21" i="2" l="1"/>
  <c r="M22" i="2" s="1"/>
  <c r="C19" i="2"/>
  <c r="H19" i="2"/>
  <c r="H21" i="2" s="1"/>
  <c r="C21" i="2"/>
  <c r="V21" i="2" l="1"/>
  <c r="C22" i="2"/>
  <c r="I19" i="2"/>
  <c r="I21" i="2" s="1"/>
  <c r="J6" i="2" l="1"/>
  <c r="J13" i="2" l="1"/>
  <c r="I9" i="2"/>
  <c r="L6" i="2"/>
  <c r="L13" i="2" s="1"/>
  <c r="L22" i="2" s="1"/>
  <c r="I6" i="2"/>
  <c r="J22" i="2" l="1"/>
  <c r="T22" i="2" s="1"/>
  <c r="K13" i="2"/>
  <c r="K22" i="2" s="1"/>
  <c r="S22" i="2" s="1"/>
  <c r="I13" i="2"/>
  <c r="H6" i="2"/>
  <c r="H22" i="2" l="1"/>
  <c r="S24" i="2" s="1"/>
</calcChain>
</file>

<file path=xl/sharedStrings.xml><?xml version="1.0" encoding="utf-8"?>
<sst xmlns="http://schemas.openxmlformats.org/spreadsheetml/2006/main" count="61" uniqueCount="51">
  <si>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</si>
  <si>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</si>
  <si>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</si>
  <si>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</si>
  <si>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</si>
  <si>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</si>
  <si>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</si>
  <si>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</si>
  <si>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1.1</t>
  </si>
  <si>
    <t xml:space="preserve">Подпрограмма 1 «Развитие массовой физической культуры и спорта» Мероприятия по развитию массовой физической культуры и спорта </t>
  </si>
  <si>
    <t>1.2</t>
  </si>
  <si>
    <t>1.3</t>
  </si>
  <si>
    <t>1.4</t>
  </si>
  <si>
    <t>Итого по подпрограмме I:</t>
  </si>
  <si>
    <t>2.1</t>
  </si>
  <si>
    <t>2.2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</si>
  <si>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</si>
  <si>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</si>
  <si>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</si>
  <si>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</si>
  <si>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</si>
  <si>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>2.3</t>
  </si>
  <si>
    <t xml:space="preserve">окружной
бюджет 
</t>
  </si>
  <si>
    <t xml:space="preserve">городской
 бюджет
</t>
  </si>
  <si>
    <t xml:space="preserve">другие 
источники
</t>
  </si>
  <si>
    <t>Организация и проведение физкультурных (физкультурно-оздоровительных) мероприятий (показатели 1,3)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</si>
  <si>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1,4)    </t>
  </si>
  <si>
    <t>Обеспечение участия в официальных физкультурных (физкультурно-оздоровительных)  мероприятиях        (показатели 1,3)</t>
  </si>
  <si>
    <t xml:space="preserve"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(показатели1,3,4)  </t>
  </si>
  <si>
    <t xml:space="preserve"> Обеспечение комплексной безопасности, в том числе антитеррористической безопасности муниципальных объектов спорта      (показатели 1,3,4,5)</t>
  </si>
  <si>
    <t>1.5</t>
  </si>
  <si>
    <t xml:space="preserve">Укрепление материально-технической базы учреждений спорта      (показатели 1,2,3,4,5)
</t>
  </si>
  <si>
    <t>1.</t>
  </si>
  <si>
    <t>1.6</t>
  </si>
  <si>
    <t>1.7</t>
  </si>
  <si>
    <t xml:space="preserve">Оказание поддержки некоммерческим организациям
</t>
  </si>
  <si>
    <t>Организация и проведение официальных спортивных мероприятий           (показатели 1,3,5)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</si>
  <si>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</si>
  <si>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</si>
  <si>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</si>
  <si>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</si>
  <si>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</si>
  <si>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</si>
  <si>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</si>
  <si>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</si>
  <si>
    <t>2.6</t>
  </si>
  <si>
    <t xml:space="preserve">Укрепление материально-технической базы учреждений спорта      (показатели 5)
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</si>
  <si>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муниципальном образовании городской округ город Пыть-Ях на 2018-2025 годы и на период до 2030 года»
за январь-сентябрь  2018 года
</t>
    </r>
    <r>
      <rPr>
        <sz val="12"/>
        <color indexed="8"/>
        <rFont val="Calibri"/>
        <family val="2"/>
        <charset val="204"/>
      </rPr>
      <t xml:space="preserve">
</t>
    </r>
  </si>
  <si>
    <t>мб</t>
  </si>
  <si>
    <t>об</t>
  </si>
  <si>
    <t>внебюджет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</si>
</sst>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165" fontId="12" fillId="0" borderId="2" xfId="0" applyNumberFormat="1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textRotation="90"/>
    </xf>
    <xf numFmtId="49" fontId="11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0" fontId="16" fillId="0" borderId="3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7" fillId="0" borderId="0" xfId="0" applyFont="1" applyFill="1"/>
    <xf numFmtId="165" fontId="11" fillId="0" borderId="1" xfId="0" applyNumberFormat="1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justify" vertical="top"/>
    </xf>
    <xf numFmtId="165" fontId="12" fillId="0" borderId="9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9" fillId="0" borderId="0" xfId="0" applyFont="1" applyFill="1"/>
    <xf numFmtId="0" fontId="11" fillId="0" borderId="2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top"/>
    </xf>
    <xf numFmtId="165" fontId="6" fillId="0" borderId="0" xfId="0" applyNumberFormat="1" applyFont="1" applyFill="1" applyBorder="1" applyAlignment="1">
      <alignment horizontal="justify" vertical="top"/>
    </xf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textRotation="90" wrapText="1"/>
    </xf>
    <xf numFmtId="0" fontId="21" fillId="0" borderId="0" xfId="0" applyFont="1" applyFill="1"/>
    <xf numFmtId="165" fontId="22" fillId="0" borderId="9" xfId="0" applyNumberFormat="1" applyFont="1" applyFill="1" applyBorder="1" applyAlignment="1">
      <alignment horizontal="center" vertical="top"/>
    </xf>
    <xf numFmtId="0" fontId="20" fillId="0" borderId="0" xfId="0" applyFont="1" applyFill="1" applyBorder="1"/>
    <xf numFmtId="165" fontId="20" fillId="0" borderId="0" xfId="0" applyNumberFormat="1" applyFont="1" applyFill="1"/>
    <xf numFmtId="0" fontId="21" fillId="2" borderId="0" xfId="0" applyFont="1" applyFill="1"/>
    <xf numFmtId="0" fontId="23" fillId="0" borderId="0" xfId="0" applyFont="1" applyFill="1" applyBorder="1"/>
    <xf numFmtId="0" fontId="15" fillId="0" borderId="0" xfId="0" applyFont="1" applyFill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65" fontId="11" fillId="0" borderId="6" xfId="0" applyNumberFormat="1" applyFont="1" applyFill="1" applyBorder="1" applyAlignment="1">
      <alignment horizontal="center" vertical="top" wrapText="1"/>
    </xf>
    <xf numFmtId="165" fontId="11" fillId="0" borderId="7" xfId="0" applyNumberFormat="1" applyFont="1" applyFill="1" applyBorder="1" applyAlignment="1">
      <alignment horizontal="center" vertical="top" wrapText="1"/>
    </xf>
    <xf numFmtId="165" fontId="11" fillId="0" borderId="8" xfId="0" applyNumberFormat="1" applyFont="1" applyFill="1" applyBorder="1" applyAlignment="1">
      <alignment horizontal="center" vertical="top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zoomScale="82" zoomScaleNormal="82" workbookViewId="0">
      <selection activeCell="X18" sqref="X18"/>
    </sheetView>
  </sheetViews>
  <sheetFormatPr defaultColWidth="9.140625" defaultRowHeight="15" x14ac:dyDescent="0.25"/>
  <cols>
    <col min="1" max="1" width="9.140625" style="27"/>
    <col min="2" max="2" width="37.140625" style="27" customWidth="1"/>
    <col min="3" max="3" width="11.28515625" style="27" customWidth="1"/>
    <col min="4" max="4" width="9.140625" style="27" customWidth="1"/>
    <col min="5" max="5" width="10.42578125" style="27" customWidth="1"/>
    <col min="6" max="6" width="10.85546875" style="27" customWidth="1"/>
    <col min="7" max="7" width="9.140625" style="27"/>
    <col min="8" max="8" width="10.28515625" style="27" customWidth="1"/>
    <col min="9" max="10" width="9.140625" style="27"/>
    <col min="11" max="11" width="11.28515625" style="27" customWidth="1"/>
    <col min="12" max="12" width="9.140625" style="27"/>
    <col min="13" max="13" width="11" style="8" customWidth="1"/>
    <col min="14" max="15" width="9.140625" style="8"/>
    <col min="16" max="16" width="9.140625" style="8" customWidth="1"/>
    <col min="17" max="17" width="9.140625" style="8"/>
    <col min="18" max="18" width="34.42578125" style="42" customWidth="1"/>
    <col min="19" max="20" width="0.140625" style="8" hidden="1" customWidth="1"/>
    <col min="21" max="21" width="9.42578125" style="8" hidden="1" customWidth="1"/>
    <col min="22" max="22" width="0.28515625" style="1" customWidth="1"/>
    <col min="23" max="25" width="9.140625" style="1" customWidth="1"/>
    <col min="26" max="16384" width="9.140625" style="1"/>
  </cols>
  <sheetData>
    <row r="1" spans="1:21" ht="48" customHeight="1" x14ac:dyDescent="0.25">
      <c r="A1" s="52" t="s">
        <v>47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21" x14ac:dyDescent="0.25">
      <c r="A2" s="54" t="s">
        <v>0</v>
      </c>
      <c r="B2" s="56" t="s">
        <v>1</v>
      </c>
      <c r="C2" s="58" t="s">
        <v>2</v>
      </c>
      <c r="D2" s="59"/>
      <c r="E2" s="59"/>
      <c r="F2" s="59"/>
      <c r="G2" s="60"/>
      <c r="H2" s="58" t="s">
        <v>3</v>
      </c>
      <c r="I2" s="61"/>
      <c r="J2" s="61"/>
      <c r="K2" s="61"/>
      <c r="L2" s="62"/>
      <c r="M2" s="63" t="s">
        <v>4</v>
      </c>
      <c r="N2" s="64"/>
      <c r="O2" s="64"/>
      <c r="P2" s="64"/>
      <c r="Q2" s="65"/>
      <c r="R2" s="66" t="s">
        <v>5</v>
      </c>
    </row>
    <row r="3" spans="1:21" ht="59.25" x14ac:dyDescent="0.25">
      <c r="A3" s="55"/>
      <c r="B3" s="57"/>
      <c r="C3" s="12" t="s">
        <v>6</v>
      </c>
      <c r="D3" s="10" t="s">
        <v>7</v>
      </c>
      <c r="E3" s="10" t="s">
        <v>22</v>
      </c>
      <c r="F3" s="10" t="s">
        <v>23</v>
      </c>
      <c r="G3" s="10" t="s">
        <v>24</v>
      </c>
      <c r="H3" s="10" t="s">
        <v>6</v>
      </c>
      <c r="I3" s="10" t="s">
        <v>7</v>
      </c>
      <c r="J3" s="10" t="s">
        <v>22</v>
      </c>
      <c r="K3" s="10" t="s">
        <v>23</v>
      </c>
      <c r="L3" s="10" t="s">
        <v>24</v>
      </c>
      <c r="M3" s="2" t="s">
        <v>6</v>
      </c>
      <c r="N3" s="2" t="s">
        <v>7</v>
      </c>
      <c r="O3" s="2" t="s">
        <v>22</v>
      </c>
      <c r="P3" s="2" t="s">
        <v>23</v>
      </c>
      <c r="Q3" s="2" t="s">
        <v>24</v>
      </c>
      <c r="R3" s="67"/>
      <c r="S3" s="43" t="s">
        <v>48</v>
      </c>
      <c r="T3" s="43" t="s">
        <v>49</v>
      </c>
      <c r="U3" s="43" t="s">
        <v>50</v>
      </c>
    </row>
    <row r="4" spans="1:21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21" ht="63" customHeight="1" x14ac:dyDescent="0.25">
      <c r="A5" s="13" t="s">
        <v>32</v>
      </c>
      <c r="B5" s="14" t="s">
        <v>9</v>
      </c>
      <c r="C5" s="68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0"/>
      <c r="R5" s="28"/>
    </row>
    <row r="6" spans="1:21" ht="60" x14ac:dyDescent="0.25">
      <c r="A6" s="15" t="s">
        <v>8</v>
      </c>
      <c r="B6" s="14" t="s">
        <v>25</v>
      </c>
      <c r="C6" s="4">
        <f t="shared" ref="C6:C12" si="0">D6+E6+F6+G6</f>
        <v>930.1</v>
      </c>
      <c r="D6" s="4">
        <v>0</v>
      </c>
      <c r="E6" s="4">
        <v>0</v>
      </c>
      <c r="F6" s="4">
        <v>930.1</v>
      </c>
      <c r="G6" s="4">
        <v>0</v>
      </c>
      <c r="H6" s="4">
        <f>I6+J6+K6+L6</f>
        <v>930.1</v>
      </c>
      <c r="I6" s="4">
        <f t="shared" ref="I6:I9" si="1">D6</f>
        <v>0</v>
      </c>
      <c r="J6" s="4">
        <f>E6</f>
        <v>0</v>
      </c>
      <c r="K6" s="4">
        <v>930.1</v>
      </c>
      <c r="L6" s="4">
        <f>G6</f>
        <v>0</v>
      </c>
      <c r="M6" s="4">
        <f t="shared" ref="M6:M12" si="2">N6+O6+P6+Q6</f>
        <v>521.20000000000005</v>
      </c>
      <c r="N6" s="4">
        <v>0</v>
      </c>
      <c r="O6" s="4">
        <v>0</v>
      </c>
      <c r="P6" s="4">
        <v>521.20000000000005</v>
      </c>
      <c r="Q6" s="4">
        <v>0</v>
      </c>
      <c r="R6" s="29"/>
      <c r="S6" s="8">
        <f t="shared" ref="S6:S11" si="3">P6/K6*100</f>
        <v>56.03698527040104</v>
      </c>
      <c r="T6" s="8" t="e">
        <f>O6/J6*100</f>
        <v>#DIV/0!</v>
      </c>
      <c r="U6" s="8" t="e">
        <f>Q6/G6*100</f>
        <v>#DIV/0!</v>
      </c>
    </row>
    <row r="7" spans="1:21" ht="77.25" customHeight="1" x14ac:dyDescent="0.25">
      <c r="A7" s="15" t="s">
        <v>10</v>
      </c>
      <c r="B7" s="14" t="s">
        <v>26</v>
      </c>
      <c r="C7" s="4">
        <f t="shared" si="0"/>
        <v>359.4</v>
      </c>
      <c r="D7" s="4">
        <v>0</v>
      </c>
      <c r="E7" s="4">
        <v>0</v>
      </c>
      <c r="F7" s="4">
        <v>359.4</v>
      </c>
      <c r="G7" s="4">
        <v>0</v>
      </c>
      <c r="H7" s="4">
        <f>I7+J7+K7+L7</f>
        <v>359.4</v>
      </c>
      <c r="I7" s="4">
        <f t="shared" ref="I7:I8" si="4">D7</f>
        <v>0</v>
      </c>
      <c r="J7" s="4">
        <f t="shared" ref="J7:J8" si="5">E7</f>
        <v>0</v>
      </c>
      <c r="K7" s="4">
        <f t="shared" ref="K7:K8" si="6">F7</f>
        <v>359.4</v>
      </c>
      <c r="L7" s="4">
        <f>G7</f>
        <v>0</v>
      </c>
      <c r="M7" s="4">
        <f t="shared" si="2"/>
        <v>268.10000000000002</v>
      </c>
      <c r="N7" s="4">
        <v>0</v>
      </c>
      <c r="O7" s="4">
        <v>0</v>
      </c>
      <c r="P7" s="4">
        <v>268.10000000000002</v>
      </c>
      <c r="Q7" s="4">
        <v>0</v>
      </c>
      <c r="R7" s="30"/>
      <c r="S7" s="8">
        <f t="shared" si="3"/>
        <v>74.59654980523095</v>
      </c>
      <c r="T7" s="8" t="e">
        <f t="shared" ref="T7" si="7">O7/J7*100</f>
        <v>#DIV/0!</v>
      </c>
      <c r="U7" s="8" t="e">
        <f t="shared" ref="U7:U11" si="8">Q7/G7*100</f>
        <v>#DIV/0!</v>
      </c>
    </row>
    <row r="8" spans="1:21" ht="64.5" customHeight="1" x14ac:dyDescent="0.25">
      <c r="A8" s="15" t="s">
        <v>11</v>
      </c>
      <c r="B8" s="14" t="s">
        <v>27</v>
      </c>
      <c r="C8" s="4">
        <f t="shared" si="0"/>
        <v>1249.9000000000001</v>
      </c>
      <c r="D8" s="4">
        <v>0</v>
      </c>
      <c r="E8" s="4">
        <v>0</v>
      </c>
      <c r="F8" s="4">
        <v>1249.9000000000001</v>
      </c>
      <c r="G8" s="4">
        <v>0</v>
      </c>
      <c r="H8" s="4">
        <f>C8</f>
        <v>1249.9000000000001</v>
      </c>
      <c r="I8" s="4">
        <f t="shared" si="4"/>
        <v>0</v>
      </c>
      <c r="J8" s="4">
        <f t="shared" si="5"/>
        <v>0</v>
      </c>
      <c r="K8" s="4">
        <f t="shared" si="6"/>
        <v>1249.9000000000001</v>
      </c>
      <c r="L8" s="4">
        <f>G8</f>
        <v>0</v>
      </c>
      <c r="M8" s="4">
        <f t="shared" si="2"/>
        <v>983.5</v>
      </c>
      <c r="N8" s="4">
        <v>0</v>
      </c>
      <c r="O8" s="4">
        <v>0</v>
      </c>
      <c r="P8" s="4">
        <v>983.5</v>
      </c>
      <c r="Q8" s="4">
        <v>0</v>
      </c>
      <c r="R8" s="30"/>
      <c r="S8" s="8">
        <f t="shared" si="3"/>
        <v>78.686294903592284</v>
      </c>
      <c r="T8" s="8" t="e">
        <f>O8/J8*100</f>
        <v>#DIV/0!</v>
      </c>
      <c r="U8" s="8" t="e">
        <f t="shared" si="8"/>
        <v>#DIV/0!</v>
      </c>
    </row>
    <row r="9" spans="1:21" s="8" customFormat="1" ht="123.75" customHeight="1" x14ac:dyDescent="0.25">
      <c r="A9" s="15" t="s">
        <v>12</v>
      </c>
      <c r="B9" s="14" t="s">
        <v>28</v>
      </c>
      <c r="C9" s="4">
        <f>D9+E9+F9+G9</f>
        <v>20978.7</v>
      </c>
      <c r="D9" s="4">
        <v>0</v>
      </c>
      <c r="E9" s="4">
        <v>698</v>
      </c>
      <c r="F9" s="4">
        <v>19520.3</v>
      </c>
      <c r="G9" s="4">
        <v>760.4</v>
      </c>
      <c r="H9" s="4">
        <f>I9+J9+K9+L9</f>
        <v>21693.3</v>
      </c>
      <c r="I9" s="4">
        <f t="shared" si="1"/>
        <v>0</v>
      </c>
      <c r="J9" s="4">
        <v>1973</v>
      </c>
      <c r="K9" s="4">
        <v>19720.3</v>
      </c>
      <c r="L9" s="4">
        <v>0</v>
      </c>
      <c r="M9" s="4">
        <f>N9+O9+P9+Q9</f>
        <v>16535.900000000001</v>
      </c>
      <c r="N9" s="4">
        <v>0</v>
      </c>
      <c r="O9" s="4">
        <f>1275+698</f>
        <v>1973</v>
      </c>
      <c r="P9" s="38">
        <f>14001</f>
        <v>14001</v>
      </c>
      <c r="Q9" s="38">
        <v>561.9</v>
      </c>
      <c r="R9" s="30"/>
      <c r="S9" s="8">
        <f t="shared" si="3"/>
        <v>70.997905711373562</v>
      </c>
      <c r="T9" s="8">
        <f>O9/J9*100</f>
        <v>100</v>
      </c>
      <c r="U9" s="8">
        <f t="shared" si="8"/>
        <v>73.895318253550755</v>
      </c>
    </row>
    <row r="10" spans="1:21" s="8" customFormat="1" ht="61.5" customHeight="1" x14ac:dyDescent="0.25">
      <c r="A10" s="16" t="s">
        <v>30</v>
      </c>
      <c r="B10" s="14" t="s">
        <v>29</v>
      </c>
      <c r="C10" s="4">
        <f t="shared" si="0"/>
        <v>70</v>
      </c>
      <c r="D10" s="4">
        <v>0</v>
      </c>
      <c r="E10" s="4">
        <v>0</v>
      </c>
      <c r="F10" s="4">
        <v>70</v>
      </c>
      <c r="G10" s="4">
        <v>0</v>
      </c>
      <c r="H10" s="4">
        <f>I10+J10+K10+L10</f>
        <v>70</v>
      </c>
      <c r="I10" s="4">
        <v>0</v>
      </c>
      <c r="J10" s="4">
        <v>0</v>
      </c>
      <c r="K10" s="4">
        <v>70</v>
      </c>
      <c r="L10" s="4">
        <v>0</v>
      </c>
      <c r="M10" s="4">
        <f>N10+O10+P10+Q10</f>
        <v>60</v>
      </c>
      <c r="N10" s="4">
        <v>0</v>
      </c>
      <c r="O10" s="4">
        <v>0</v>
      </c>
      <c r="P10" s="4">
        <v>60</v>
      </c>
      <c r="Q10" s="4">
        <v>0</v>
      </c>
      <c r="R10" s="31"/>
      <c r="S10" s="8">
        <f t="shared" si="3"/>
        <v>85.714285714285708</v>
      </c>
      <c r="T10" s="8" t="e">
        <f>O10/J10*100</f>
        <v>#DIV/0!</v>
      </c>
      <c r="U10" s="8" t="e">
        <f t="shared" si="8"/>
        <v>#DIV/0!</v>
      </c>
    </row>
    <row r="11" spans="1:21" s="8" customFormat="1" ht="46.5" customHeight="1" x14ac:dyDescent="0.25">
      <c r="A11" s="16" t="s">
        <v>33</v>
      </c>
      <c r="B11" s="14" t="s">
        <v>31</v>
      </c>
      <c r="C11" s="4">
        <f t="shared" si="0"/>
        <v>172017.9</v>
      </c>
      <c r="D11" s="4">
        <v>0</v>
      </c>
      <c r="E11" s="4">
        <v>0</v>
      </c>
      <c r="F11" s="4">
        <v>172017.9</v>
      </c>
      <c r="G11" s="4">
        <v>0</v>
      </c>
      <c r="H11" s="4">
        <f>I11+J11+K11+L11</f>
        <v>297017.90000000002</v>
      </c>
      <c r="I11" s="4">
        <v>0</v>
      </c>
      <c r="J11" s="4">
        <v>0</v>
      </c>
      <c r="K11" s="4">
        <v>297017.90000000002</v>
      </c>
      <c r="L11" s="4">
        <v>0</v>
      </c>
      <c r="M11" s="4">
        <f t="shared" si="2"/>
        <v>0</v>
      </c>
      <c r="N11" s="4">
        <v>0</v>
      </c>
      <c r="O11" s="4">
        <v>0</v>
      </c>
      <c r="P11" s="4">
        <v>0</v>
      </c>
      <c r="Q11" s="4">
        <v>0</v>
      </c>
      <c r="R11" s="31"/>
      <c r="S11" s="8">
        <f t="shared" si="3"/>
        <v>0</v>
      </c>
      <c r="T11" s="8" t="e">
        <f t="shared" ref="T11" si="9">O11/J11*100</f>
        <v>#DIV/0!</v>
      </c>
      <c r="U11" s="8" t="e">
        <f t="shared" si="8"/>
        <v>#DIV/0!</v>
      </c>
    </row>
    <row r="12" spans="1:21" s="8" customFormat="1" ht="30" customHeight="1" x14ac:dyDescent="0.25">
      <c r="A12" s="16" t="s">
        <v>34</v>
      </c>
      <c r="B12" s="14" t="s">
        <v>35</v>
      </c>
      <c r="C12" s="4">
        <f t="shared" si="0"/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f t="shared" si="2"/>
        <v>0</v>
      </c>
      <c r="N12" s="4">
        <v>0</v>
      </c>
      <c r="O12" s="4">
        <v>0</v>
      </c>
      <c r="P12" s="4">
        <v>0</v>
      </c>
      <c r="Q12" s="4">
        <v>0</v>
      </c>
      <c r="R12" s="31"/>
      <c r="T12" s="8" t="e">
        <f>O12/J12*100</f>
        <v>#DIV/0!</v>
      </c>
      <c r="U12" s="8" t="e">
        <f>Q12/G12*100</f>
        <v>#DIV/0!</v>
      </c>
    </row>
    <row r="13" spans="1:21" ht="19.5" customHeight="1" x14ac:dyDescent="0.25">
      <c r="A13" s="17"/>
      <c r="B13" s="18" t="s">
        <v>13</v>
      </c>
      <c r="C13" s="5">
        <f>SUM(C5:C12)</f>
        <v>195606</v>
      </c>
      <c r="D13" s="5">
        <f t="shared" ref="D13:O13" si="10">SUM(D5:D12)</f>
        <v>0</v>
      </c>
      <c r="E13" s="5">
        <f t="shared" si="10"/>
        <v>698</v>
      </c>
      <c r="F13" s="5">
        <f t="shared" si="10"/>
        <v>194147.6</v>
      </c>
      <c r="G13" s="5">
        <f t="shared" si="10"/>
        <v>760.4</v>
      </c>
      <c r="H13" s="5">
        <f>SUM(H5:H12)</f>
        <v>321320.60000000003</v>
      </c>
      <c r="I13" s="5">
        <f t="shared" si="10"/>
        <v>0</v>
      </c>
      <c r="J13" s="5">
        <f t="shared" si="10"/>
        <v>1973</v>
      </c>
      <c r="K13" s="5">
        <f>SUM(K5:K12)</f>
        <v>319347.60000000003</v>
      </c>
      <c r="L13" s="5">
        <f t="shared" si="10"/>
        <v>0</v>
      </c>
      <c r="M13" s="5">
        <f>SUM(M5:M12)</f>
        <v>18368.7</v>
      </c>
      <c r="N13" s="5">
        <f t="shared" si="10"/>
        <v>0</v>
      </c>
      <c r="O13" s="5">
        <f t="shared" si="10"/>
        <v>1973</v>
      </c>
      <c r="P13" s="5">
        <f>SUM(P5:P12)</f>
        <v>15833.8</v>
      </c>
      <c r="Q13" s="5">
        <f>SUM(Q5:Q12)</f>
        <v>561.9</v>
      </c>
      <c r="R13" s="32"/>
      <c r="S13" s="8">
        <f>P13/K13*100</f>
        <v>4.958170971067263</v>
      </c>
      <c r="T13" s="8">
        <f>O13/J13*100</f>
        <v>100</v>
      </c>
      <c r="U13" s="8">
        <f>Q13/G13*100</f>
        <v>73.895318253550755</v>
      </c>
    </row>
    <row r="14" spans="1:21" ht="63" customHeight="1" x14ac:dyDescent="0.25">
      <c r="A14" s="13" t="s">
        <v>43</v>
      </c>
      <c r="B14" s="14" t="s">
        <v>44</v>
      </c>
      <c r="C14" s="68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0"/>
      <c r="R14" s="28"/>
      <c r="S14" s="44">
        <f>M13/H13*100</f>
        <v>5.7166269451756273</v>
      </c>
    </row>
    <row r="15" spans="1:21" ht="63.75" customHeight="1" x14ac:dyDescent="0.25">
      <c r="A15" s="16" t="s">
        <v>14</v>
      </c>
      <c r="B15" s="14" t="s">
        <v>36</v>
      </c>
      <c r="C15" s="4">
        <f>F15+G15+E15</f>
        <v>385.4</v>
      </c>
      <c r="D15" s="4">
        <v>0</v>
      </c>
      <c r="E15" s="4">
        <v>175</v>
      </c>
      <c r="F15" s="4">
        <f>210.4</f>
        <v>210.4</v>
      </c>
      <c r="G15" s="4">
        <v>0</v>
      </c>
      <c r="H15" s="4">
        <f>K15+L15+J15</f>
        <v>385.4</v>
      </c>
      <c r="I15" s="4">
        <v>0</v>
      </c>
      <c r="J15" s="4">
        <v>175</v>
      </c>
      <c r="K15" s="4">
        <v>210.4</v>
      </c>
      <c r="L15" s="4">
        <v>0</v>
      </c>
      <c r="M15" s="4">
        <f>P15+Q15+O15</f>
        <v>285.39999999999998</v>
      </c>
      <c r="N15" s="4">
        <v>0</v>
      </c>
      <c r="O15" s="4">
        <v>175</v>
      </c>
      <c r="P15" s="4">
        <v>110.4</v>
      </c>
      <c r="Q15" s="4">
        <v>0</v>
      </c>
      <c r="R15" s="32"/>
      <c r="S15" s="8">
        <f t="shared" ref="S15:S22" si="11">P15/K15*100</f>
        <v>52.471482889733842</v>
      </c>
      <c r="T15" s="8">
        <f t="shared" ref="T15:T22" si="12">O15/J15*100</f>
        <v>100</v>
      </c>
      <c r="U15" s="8" t="e">
        <f>Q15/L15*100</f>
        <v>#DIV/0!</v>
      </c>
    </row>
    <row r="16" spans="1:21" ht="62.25" customHeight="1" x14ac:dyDescent="0.25">
      <c r="A16" s="19" t="s">
        <v>15</v>
      </c>
      <c r="B16" s="37" t="s">
        <v>37</v>
      </c>
      <c r="C16" s="6">
        <f>F16+G16</f>
        <v>2711</v>
      </c>
      <c r="D16" s="6">
        <v>0</v>
      </c>
      <c r="E16" s="6">
        <v>0</v>
      </c>
      <c r="F16" s="6">
        <v>2711</v>
      </c>
      <c r="G16" s="6">
        <v>0</v>
      </c>
      <c r="H16" s="6">
        <f>I16+J16+K16+L16</f>
        <v>2711</v>
      </c>
      <c r="I16" s="6">
        <v>0</v>
      </c>
      <c r="J16" s="6">
        <v>0</v>
      </c>
      <c r="K16" s="6">
        <v>2711</v>
      </c>
      <c r="L16" s="6">
        <v>0</v>
      </c>
      <c r="M16" s="6">
        <f>N16+O16+P16++Q16</f>
        <v>1620.8000000000002</v>
      </c>
      <c r="N16" s="6">
        <v>0</v>
      </c>
      <c r="O16" s="6">
        <v>0</v>
      </c>
      <c r="P16" s="6">
        <f>411.9+1208.9</f>
        <v>1620.8000000000002</v>
      </c>
      <c r="Q16" s="6">
        <v>0</v>
      </c>
      <c r="R16" s="32"/>
      <c r="S16" s="8">
        <f t="shared" si="11"/>
        <v>59.78605680560679</v>
      </c>
      <c r="T16" s="8" t="e">
        <f t="shared" si="12"/>
        <v>#DIV/0!</v>
      </c>
      <c r="U16" s="8" t="e">
        <f>Q16/L16*100</f>
        <v>#DIV/0!</v>
      </c>
    </row>
    <row r="17" spans="1:22" ht="124.5" customHeight="1" x14ac:dyDescent="0.25">
      <c r="A17" s="19" t="s">
        <v>21</v>
      </c>
      <c r="B17" s="37" t="s">
        <v>38</v>
      </c>
      <c r="C17" s="4">
        <f>F17+G17+E17</f>
        <v>65984.899999999994</v>
      </c>
      <c r="D17" s="4">
        <v>0</v>
      </c>
      <c r="E17" s="4">
        <v>0</v>
      </c>
      <c r="F17" s="4">
        <f>44505.8+20379.1</f>
        <v>64884.9</v>
      </c>
      <c r="G17" s="4">
        <v>1100</v>
      </c>
      <c r="H17" s="4">
        <f>I17+J17+K17+L17</f>
        <v>69651.600000000006</v>
      </c>
      <c r="I17" s="4">
        <f>0</f>
        <v>0</v>
      </c>
      <c r="J17" s="4">
        <f>5025.4-258.7</f>
        <v>4766.7</v>
      </c>
      <c r="K17" s="4">
        <v>64884.9</v>
      </c>
      <c r="L17" s="4">
        <v>0</v>
      </c>
      <c r="M17" s="4">
        <f>O17+P17+Q17</f>
        <v>56837.2</v>
      </c>
      <c r="N17" s="4">
        <v>0</v>
      </c>
      <c r="O17" s="4">
        <v>1801.8</v>
      </c>
      <c r="P17" s="4">
        <f>36836+18917.7-1801.8+438.2</f>
        <v>54390.099999999991</v>
      </c>
      <c r="Q17" s="4">
        <v>645.29999999999995</v>
      </c>
      <c r="R17" s="32"/>
      <c r="S17" s="8">
        <f t="shared" si="11"/>
        <v>83.825512561474227</v>
      </c>
      <c r="T17" s="8">
        <f t="shared" si="12"/>
        <v>37.799735666184155</v>
      </c>
      <c r="U17" s="8">
        <f>Q17/G17*100</f>
        <v>58.663636363636364</v>
      </c>
    </row>
    <row r="18" spans="1:22" ht="80.25" customHeight="1" x14ac:dyDescent="0.25">
      <c r="A18" s="19" t="s">
        <v>39</v>
      </c>
      <c r="B18" s="37" t="s">
        <v>40</v>
      </c>
      <c r="C18" s="4">
        <f>F18+G18+E18</f>
        <v>12100</v>
      </c>
      <c r="D18" s="4">
        <v>0</v>
      </c>
      <c r="E18" s="4">
        <v>0</v>
      </c>
      <c r="F18" s="4">
        <v>12100</v>
      </c>
      <c r="G18" s="4">
        <v>0</v>
      </c>
      <c r="H18" s="4">
        <f>K18+L18+J18</f>
        <v>12100</v>
      </c>
      <c r="I18" s="4">
        <f>0</f>
        <v>0</v>
      </c>
      <c r="J18" s="4">
        <v>0</v>
      </c>
      <c r="K18" s="4">
        <v>12100</v>
      </c>
      <c r="L18" s="4">
        <v>0</v>
      </c>
      <c r="M18" s="4">
        <f>O18+P18</f>
        <v>0</v>
      </c>
      <c r="N18" s="4">
        <v>0</v>
      </c>
      <c r="O18" s="4">
        <v>0</v>
      </c>
      <c r="P18" s="4">
        <v>0</v>
      </c>
      <c r="Q18" s="4">
        <v>0</v>
      </c>
      <c r="R18" s="32"/>
      <c r="S18" s="8">
        <f t="shared" si="11"/>
        <v>0</v>
      </c>
      <c r="T18" s="8" t="e">
        <f t="shared" si="12"/>
        <v>#DIV/0!</v>
      </c>
      <c r="U18" s="8" t="e">
        <f t="shared" ref="U18:U20" si="13">Q18/G18*100</f>
        <v>#DIV/0!</v>
      </c>
    </row>
    <row r="19" spans="1:22" s="8" customFormat="1" ht="120" customHeight="1" x14ac:dyDescent="0.25">
      <c r="A19" s="19" t="s">
        <v>41</v>
      </c>
      <c r="B19" s="37" t="s">
        <v>42</v>
      </c>
      <c r="C19" s="4">
        <f>F19+G19+E19</f>
        <v>743.2</v>
      </c>
      <c r="D19" s="4">
        <v>0</v>
      </c>
      <c r="E19" s="4">
        <v>706</v>
      </c>
      <c r="F19" s="4">
        <v>37.200000000000003</v>
      </c>
      <c r="G19" s="4">
        <v>0</v>
      </c>
      <c r="H19" s="4">
        <f>K19+L19+J19</f>
        <v>743.2</v>
      </c>
      <c r="I19" s="4">
        <f>0</f>
        <v>0</v>
      </c>
      <c r="J19" s="4">
        <v>706</v>
      </c>
      <c r="K19" s="4">
        <v>37.200000000000003</v>
      </c>
      <c r="L19" s="4">
        <v>0</v>
      </c>
      <c r="M19" s="4">
        <f>O19+P19</f>
        <v>603.80000000000007</v>
      </c>
      <c r="N19" s="4">
        <v>0</v>
      </c>
      <c r="O19" s="4">
        <v>573.6</v>
      </c>
      <c r="P19" s="4">
        <v>30.2</v>
      </c>
      <c r="Q19" s="4">
        <v>0</v>
      </c>
      <c r="R19" s="32"/>
      <c r="S19" s="8">
        <f t="shared" si="11"/>
        <v>81.182795698924721</v>
      </c>
      <c r="T19" s="8">
        <f t="shared" si="12"/>
        <v>81.246458923512748</v>
      </c>
      <c r="U19" s="8" t="e">
        <f t="shared" si="13"/>
        <v>#DIV/0!</v>
      </c>
    </row>
    <row r="20" spans="1:22" ht="46.5" customHeight="1" x14ac:dyDescent="0.25">
      <c r="A20" s="16" t="s">
        <v>45</v>
      </c>
      <c r="B20" s="14" t="s">
        <v>46</v>
      </c>
      <c r="C20" s="4">
        <f t="shared" ref="C20" si="14">D20+E20+F20+G20</f>
        <v>0</v>
      </c>
      <c r="D20" s="4">
        <v>0</v>
      </c>
      <c r="E20" s="4">
        <v>0</v>
      </c>
      <c r="F20" s="4">
        <v>0</v>
      </c>
      <c r="G20" s="4">
        <v>0</v>
      </c>
      <c r="H20" s="4">
        <f>I20+J20+K20+L20</f>
        <v>0</v>
      </c>
      <c r="I20" s="4">
        <v>0</v>
      </c>
      <c r="J20" s="4">
        <v>0</v>
      </c>
      <c r="K20" s="4">
        <v>0</v>
      </c>
      <c r="L20" s="4">
        <v>0</v>
      </c>
      <c r="M20" s="4">
        <f t="shared" ref="M20" si="15">N20+O20+P20+Q20</f>
        <v>0</v>
      </c>
      <c r="N20" s="4">
        <v>0</v>
      </c>
      <c r="O20" s="4">
        <v>0</v>
      </c>
      <c r="P20" s="4">
        <v>0</v>
      </c>
      <c r="Q20" s="4">
        <v>0</v>
      </c>
      <c r="R20" s="31"/>
      <c r="S20" s="8" t="e">
        <f t="shared" si="11"/>
        <v>#DIV/0!</v>
      </c>
      <c r="T20" s="8" t="e">
        <f t="shared" si="12"/>
        <v>#DIV/0!</v>
      </c>
      <c r="U20" s="8" t="e">
        <f t="shared" si="13"/>
        <v>#DIV/0!</v>
      </c>
    </row>
    <row r="21" spans="1:22" x14ac:dyDescent="0.25">
      <c r="A21" s="20"/>
      <c r="B21" s="21" t="s">
        <v>16</v>
      </c>
      <c r="C21" s="7">
        <f t="shared" ref="C21:P21" si="16">SUM(C15:C20)</f>
        <v>81924.499999999985</v>
      </c>
      <c r="D21" s="7">
        <f t="shared" si="16"/>
        <v>0</v>
      </c>
      <c r="E21" s="7">
        <f t="shared" si="16"/>
        <v>881</v>
      </c>
      <c r="F21" s="7">
        <f t="shared" si="16"/>
        <v>79943.5</v>
      </c>
      <c r="G21" s="7">
        <f t="shared" si="16"/>
        <v>1100</v>
      </c>
      <c r="H21" s="7">
        <f t="shared" si="16"/>
        <v>85591.2</v>
      </c>
      <c r="I21" s="7">
        <f t="shared" si="16"/>
        <v>0</v>
      </c>
      <c r="J21" s="7">
        <f t="shared" si="16"/>
        <v>5647.7</v>
      </c>
      <c r="K21" s="7">
        <f t="shared" si="16"/>
        <v>79943.5</v>
      </c>
      <c r="L21" s="7">
        <f t="shared" si="16"/>
        <v>0</v>
      </c>
      <c r="M21" s="7">
        <f t="shared" si="16"/>
        <v>59347.199999999997</v>
      </c>
      <c r="N21" s="7">
        <f t="shared" si="16"/>
        <v>0</v>
      </c>
      <c r="O21" s="7">
        <f>SUM(O15:O20)</f>
        <v>2550.4</v>
      </c>
      <c r="P21" s="7">
        <f t="shared" si="16"/>
        <v>56151.499999999985</v>
      </c>
      <c r="Q21" s="7">
        <f>SUM(Q16:Q20)</f>
        <v>645.29999999999995</v>
      </c>
      <c r="R21" s="32"/>
      <c r="S21" s="33">
        <f t="shared" si="11"/>
        <v>70.238981280529359</v>
      </c>
      <c r="T21" s="8">
        <f t="shared" si="12"/>
        <v>45.158205995360944</v>
      </c>
      <c r="U21" s="8">
        <f>Q21/G21*100</f>
        <v>58.663636363636364</v>
      </c>
      <c r="V21" s="48">
        <f>M21/H21*100</f>
        <v>69.337969323949196</v>
      </c>
    </row>
    <row r="22" spans="1:22" x14ac:dyDescent="0.25">
      <c r="A22" s="17"/>
      <c r="B22" s="18" t="s">
        <v>17</v>
      </c>
      <c r="C22" s="5">
        <f t="shared" ref="C22:G22" si="17">C21+C13</f>
        <v>277530.5</v>
      </c>
      <c r="D22" s="5">
        <f t="shared" si="17"/>
        <v>0</v>
      </c>
      <c r="E22" s="5">
        <f t="shared" si="17"/>
        <v>1579</v>
      </c>
      <c r="F22" s="5">
        <f t="shared" si="17"/>
        <v>274091.09999999998</v>
      </c>
      <c r="G22" s="5">
        <f t="shared" si="17"/>
        <v>1860.4</v>
      </c>
      <c r="H22" s="5">
        <f>H21+H13</f>
        <v>406911.80000000005</v>
      </c>
      <c r="I22" s="5">
        <v>0</v>
      </c>
      <c r="J22" s="5">
        <f>J21+J13</f>
        <v>7620.7</v>
      </c>
      <c r="K22" s="5">
        <f>K21++K13</f>
        <v>399291.10000000003</v>
      </c>
      <c r="L22" s="5">
        <f>L21+L13</f>
        <v>0</v>
      </c>
      <c r="M22" s="5">
        <f>M21+M13</f>
        <v>77715.899999999994</v>
      </c>
      <c r="N22" s="5">
        <f t="shared" ref="N22" si="18">N21+N13</f>
        <v>0</v>
      </c>
      <c r="O22" s="5">
        <f>O21+O13</f>
        <v>4523.3999999999996</v>
      </c>
      <c r="P22" s="5">
        <f>P21+P13</f>
        <v>71985.299999999988</v>
      </c>
      <c r="Q22" s="5">
        <f>Q21+Q13</f>
        <v>1207.1999999999998</v>
      </c>
      <c r="R22" s="31"/>
      <c r="S22" s="45">
        <f t="shared" si="11"/>
        <v>18.02827561145239</v>
      </c>
      <c r="T22" s="46">
        <f t="shared" si="12"/>
        <v>59.356752004409039</v>
      </c>
      <c r="U22" s="47">
        <f>Q22/G22*100</f>
        <v>64.889271124489341</v>
      </c>
    </row>
    <row r="23" spans="1:22" ht="15.75" x14ac:dyDescent="0.25">
      <c r="A23" s="2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34"/>
      <c r="N23" s="34"/>
      <c r="O23" s="34"/>
      <c r="P23" s="34"/>
      <c r="Q23" s="34"/>
      <c r="R23" s="35"/>
    </row>
    <row r="24" spans="1:22" ht="15.75" x14ac:dyDescent="0.25">
      <c r="A24" s="22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4"/>
      <c r="N24" s="34"/>
      <c r="O24" s="34"/>
      <c r="P24" s="34"/>
      <c r="Q24" s="34"/>
      <c r="R24" s="39"/>
      <c r="S24" s="49">
        <f>M22/H22*100</f>
        <v>19.098954613751673</v>
      </c>
    </row>
    <row r="25" spans="1:22" ht="15.75" x14ac:dyDescent="0.25">
      <c r="A25" s="50" t="s">
        <v>18</v>
      </c>
      <c r="B25" s="50"/>
      <c r="C25" s="24"/>
      <c r="D25" s="24"/>
      <c r="E25" s="24"/>
      <c r="F25" s="25"/>
      <c r="G25" s="22"/>
      <c r="H25" s="22"/>
      <c r="I25" s="22"/>
      <c r="J25" s="22"/>
      <c r="K25" s="22"/>
      <c r="L25" s="23"/>
      <c r="M25" s="34"/>
      <c r="N25" s="40"/>
      <c r="O25" s="34"/>
      <c r="P25" s="34"/>
      <c r="Q25" s="40"/>
      <c r="R25" s="41"/>
      <c r="T25" s="9"/>
    </row>
    <row r="26" spans="1:22" ht="15.75" x14ac:dyDescent="0.25">
      <c r="A26" s="26"/>
      <c r="B26" s="26"/>
      <c r="C26" s="51" t="s">
        <v>19</v>
      </c>
      <c r="D26" s="51"/>
      <c r="E26" s="51" t="s">
        <v>20</v>
      </c>
      <c r="F26" s="51"/>
      <c r="G26" s="22"/>
      <c r="H26" s="22"/>
      <c r="I26" s="22"/>
      <c r="J26" s="22"/>
      <c r="K26" s="22"/>
      <c r="L26" s="22"/>
      <c r="M26" s="40"/>
      <c r="N26" s="40"/>
      <c r="O26" s="40"/>
      <c r="P26" s="34"/>
      <c r="Q26" s="40"/>
      <c r="R26" s="35"/>
      <c r="T26" s="9"/>
    </row>
    <row r="27" spans="1:22" x14ac:dyDescent="0.25">
      <c r="H27" s="36"/>
      <c r="J27" s="36"/>
      <c r="K27" s="36"/>
    </row>
    <row r="29" spans="1:22" x14ac:dyDescent="0.25">
      <c r="P29" s="9"/>
    </row>
    <row r="36" spans="16:16" x14ac:dyDescent="0.25">
      <c r="P36" s="9"/>
    </row>
    <row r="37" spans="16:16" x14ac:dyDescent="0.25">
      <c r="P37" s="9"/>
    </row>
  </sheetData>
  <mergeCells count="12">
    <mergeCell ref="A25:B25"/>
    <mergeCell ref="C26:D26"/>
    <mergeCell ref="E26:F26"/>
    <mergeCell ref="A1:R1"/>
    <mergeCell ref="A2:A3"/>
    <mergeCell ref="B2:B3"/>
    <mergeCell ref="C2:G2"/>
    <mergeCell ref="H2:L2"/>
    <mergeCell ref="M2:Q2"/>
    <mergeCell ref="R2:R3"/>
    <mergeCell ref="C5:Q5"/>
    <mergeCell ref="C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Гузель Билалова</cp:lastModifiedBy>
  <cp:lastPrinted>2018-10-17T07:32:32Z</cp:lastPrinted>
  <dcterms:created xsi:type="dcterms:W3CDTF">2016-03-25T07:00:12Z</dcterms:created>
  <dcterms:modified xsi:type="dcterms:W3CDTF">2018-10-17T09:36:14Z</dcterms:modified>
</cp:coreProperties>
</file>